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<sst xmlns="http://schemas.openxmlformats.org/spreadsheetml/2006/main" uniqueCount="65">
  <si>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</si>
  <si>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</si>
  <si>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</si>
  <si>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เกษม ขำมี    เลขที่ 16/1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</si>
  <si>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</si>
  <si>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</si>
  <si>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</si>
  <si>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</si>
  <si>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</si>
  <si>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</si>
  <si>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</si>
  <si>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</si>
  <si>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</si>
  <si>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</si>
  <si>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</si>
  <si>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</si>
  <si>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</si>
  <si>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</si>
  <si>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</si>
  <si>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</si>
  <si>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</si>
  <si>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</si>
  <si>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</si>
  <si>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</si>
  <si>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</si>
  <si>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</si>
  <si>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</si>
  <si>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</si>
  <si>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</si>
  <si>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</si>
  <si>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</si>
  <si>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</si>
  <si>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</si>
  <si>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</si>
  <si>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</si>
  <si>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</si>
  <si>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</si>
  <si>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</si>
  <si>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</si>
  <si>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</si>
  <si>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ก870/1700</t>
  </si>
  <si>
    <t>3150600090110</t>
  </si>
  <si>
    <t>นาย เกษม ขำมี</t>
  </si>
  <si>
    <t>เลขที่ 16/1 ม.6</t>
  </si>
  <si>
    <t>03C046</t>
  </si>
  <si>
    <t>โฉนด</t>
  </si>
  <si>
    <t>19332</t>
  </si>
  <si>
    <t xml:space="preserve">(2-2) </t>
  </si>
  <si>
    <t xml:space="preserve">  มีสิ่งปลูกสร้างของบุคคลอื่น </t>
  </si>
  <si>
    <t xml:space="preserve">(2-1) </t>
  </si>
  <si>
    <t>16/1 ม.6ท่าช้าง วิเศษชัยชาญ อ่างทอง</t>
  </si>
  <si>
    <t>03C046-B002</t>
  </si>
  <si>
    <t>100|ประเภทบ้านเดี่ยว(65)</t>
  </si>
  <si>
    <t>ตึก</t>
  </si>
  <si>
    <t>ใช้เอง-(2-1)</t>
  </si>
  <si>
    <t>บ้านพักอาศัย</t>
  </si>
  <si>
    <t>อื่นๆ</t>
  </si>
  <si>
    <t>06F018</t>
  </si>
  <si>
    <t>7625</t>
  </si>
  <si>
    <t>เกษตรกรรม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</si>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</sst>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6526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2</v>
      </c>
      <c r="L10" s="70">
        <v>82</v>
      </c>
      <c r="M10" s="69" t="s">
        <v>47</v>
      </c>
      <c r="N10" s="73" t="str">
        <f>((J10*400)+(K10*100))+L10</f>
        <v>0</v>
      </c>
      <c r="O10" s="73">
        <v>2850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4.5</v>
      </c>
      <c r="M11" s="69" t="s">
        <v>49</v>
      </c>
      <c r="N11" s="73" t="str">
        <f>((J11*400)+(K11*100))+L11</f>
        <v>0</v>
      </c>
      <c r="O11" s="73">
        <v>2850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50</v>
      </c>
      <c r="V11" s="72" t="s">
        <v>51</v>
      </c>
      <c r="W11" s="69" t="s">
        <v>52</v>
      </c>
      <c r="X11" s="69" t="s">
        <v>53</v>
      </c>
      <c r="Y11" s="69" t="s">
        <v>54</v>
      </c>
      <c r="Z11" s="73">
        <v>18</v>
      </c>
      <c r="AA11" s="70">
        <v>100</v>
      </c>
      <c r="AB11" s="73">
        <v>6650</v>
      </c>
      <c r="AC11" s="73" t="str">
        <f>Z11*AB11</f>
        <v>0</v>
      </c>
      <c r="AD11" s="71">
        <v>28</v>
      </c>
      <c r="AE11" s="71">
        <v>46</v>
      </c>
      <c r="AF11" s="73" t="str">
        <f>(AC11*(100-AE11))/100</f>
        <v>0</v>
      </c>
      <c r="AG11" s="73" t="str">
        <f>P11+AF11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6.5</v>
      </c>
      <c r="M12" s="69" t="s">
        <v>56</v>
      </c>
      <c r="N12" s="73" t="str">
        <f>((J12*400)+(K12*100))+L12</f>
        <v>0</v>
      </c>
      <c r="O12" s="73">
        <v>2850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48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 t="s">
        <v>40</v>
      </c>
      <c r="B13" s="72" t="s">
        <v>41</v>
      </c>
      <c r="C13" s="71" t="s">
        <v>42</v>
      </c>
      <c r="D13" s="71" t="s">
        <v>43</v>
      </c>
      <c r="E13" s="71">
        <v>2</v>
      </c>
      <c r="F13" s="71">
        <v>7494</v>
      </c>
      <c r="G13" s="72" t="s">
        <v>57</v>
      </c>
      <c r="H13" s="69" t="s">
        <v>45</v>
      </c>
      <c r="I13" s="69" t="s">
        <v>58</v>
      </c>
      <c r="J13" s="69">
        <v>7</v>
      </c>
      <c r="K13" s="69">
        <v>3</v>
      </c>
      <c r="L13" s="70">
        <v>28</v>
      </c>
      <c r="M13" s="69" t="s">
        <v>59</v>
      </c>
      <c r="N13" s="73" t="str">
        <f>((J13*400)+(K13*100))+L13</f>
        <v>0</v>
      </c>
      <c r="O13" s="73">
        <v>300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50000000</v>
      </c>
      <c r="AJ13" s="73" t="str">
        <f>IF((AI13-AH13) &gt; 1,0,IF((AI13-AH13)&lt;0,AH13-AI13,AI13-AH13))</f>
        <v>0</v>
      </c>
      <c r="AK13" s="73">
        <v>0.01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60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61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62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63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64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